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656" windowWidth="15288" windowHeight="4692"/>
  </bookViews>
  <sheets>
    <sheet name="ГВС, ХВС" sheetId="5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>'[4]2114'!#REF!</definedName>
    <definedName name="дл15">'[4]2114'!#REF!</definedName>
    <definedName name="дл16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Итог1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>'[4]2114'!#REF!</definedName>
    <definedName name="ко15">'[4]2114'!#REF!</definedName>
    <definedName name="ко16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>'[7]январь 2000г.'!$M$6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мпи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>'[4]2114'!#REF!</definedName>
    <definedName name="но15">'[4]2114'!#REF!</definedName>
    <definedName name="но16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'[9]120пр.5803'!#REF!</definedName>
    <definedName name="Объём9">'[9]120пр.5803'!#REF!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ол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'[8]РЭУ-7'!$S$77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с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C39" i="58" l="1"/>
  <c r="J66" i="58"/>
  <c r="K66" i="58"/>
  <c r="L66" i="58"/>
  <c r="M66" i="58"/>
  <c r="N66" i="58"/>
  <c r="O66" i="58"/>
  <c r="P66" i="58"/>
  <c r="Q66" i="58"/>
  <c r="R66" i="58"/>
  <c r="S66" i="58"/>
  <c r="T66" i="58"/>
  <c r="I66" i="58"/>
  <c r="D66" i="58"/>
  <c r="B39" i="58" l="1"/>
  <c r="K62" i="58" l="1"/>
  <c r="I62" i="58"/>
  <c r="D62" i="58"/>
  <c r="K57" i="58"/>
  <c r="I57" i="58"/>
  <c r="D57" i="58"/>
  <c r="K68" i="58"/>
  <c r="I68" i="58"/>
  <c r="D68" i="58"/>
  <c r="J56" i="58"/>
  <c r="J57" i="58" s="1"/>
  <c r="J58" i="58"/>
  <c r="J59" i="58"/>
  <c r="J60" i="58"/>
  <c r="J61" i="58"/>
  <c r="J63" i="58"/>
  <c r="J64" i="58"/>
  <c r="J67" i="58"/>
  <c r="J68" i="58" s="1"/>
  <c r="J62" i="58" l="1"/>
  <c r="B45" i="58"/>
  <c r="E45" i="58" s="1"/>
  <c r="U45" i="58" s="1"/>
  <c r="G45" i="58" s="1"/>
  <c r="F45" i="58"/>
  <c r="B32" i="58"/>
  <c r="E32" i="58" s="1"/>
  <c r="U32" i="58" s="1"/>
  <c r="G32" i="58" s="1"/>
  <c r="H32" i="58" s="1"/>
  <c r="B28" i="58"/>
  <c r="E28" i="58" s="1"/>
  <c r="U28" i="58" s="1"/>
  <c r="B18" i="58"/>
  <c r="E18" i="58" s="1"/>
  <c r="F18" i="58" s="1"/>
  <c r="B48" i="58"/>
  <c r="E48" i="58" s="1"/>
  <c r="U48" i="58" s="1"/>
  <c r="F47" i="58"/>
  <c r="E47" i="58"/>
  <c r="U47" i="58" s="1"/>
  <c r="F46" i="58"/>
  <c r="B46" i="58"/>
  <c r="E46" i="58" s="1"/>
  <c r="U46" i="58" s="1"/>
  <c r="B29" i="58"/>
  <c r="E29" i="58" s="1"/>
  <c r="U29" i="58" s="1"/>
  <c r="F29" i="58"/>
  <c r="F31" i="58"/>
  <c r="E31" i="58"/>
  <c r="U31" i="58" s="1"/>
  <c r="F30" i="58"/>
  <c r="B30" i="58"/>
  <c r="E30" i="58" s="1"/>
  <c r="U30" i="58" s="1"/>
  <c r="F28" i="58"/>
  <c r="B21" i="58"/>
  <c r="E21" i="58" s="1"/>
  <c r="F21" i="58" s="1"/>
  <c r="E20" i="58"/>
  <c r="F20" i="58" s="1"/>
  <c r="B19" i="58"/>
  <c r="E19" i="58" s="1"/>
  <c r="F19" i="58" s="1"/>
  <c r="B17" i="58"/>
  <c r="E17" i="58" s="1"/>
  <c r="F17" i="58" s="1"/>
  <c r="B10" i="58"/>
  <c r="E10" i="58" s="1"/>
  <c r="U10" i="58" s="1"/>
  <c r="B5" i="58"/>
  <c r="E5" i="58" s="1"/>
  <c r="U5" i="58" s="1"/>
  <c r="F9" i="58"/>
  <c r="B8" i="58"/>
  <c r="E8" i="58" s="1"/>
  <c r="U8" i="58" s="1"/>
  <c r="B7" i="58"/>
  <c r="E7" i="58" s="1"/>
  <c r="U7" i="58" s="1"/>
  <c r="B6" i="58"/>
  <c r="E6" i="58" s="1"/>
  <c r="D39" i="58"/>
  <c r="E9" i="58"/>
  <c r="U9" i="58" s="1"/>
  <c r="F8" i="58"/>
  <c r="F7" i="58"/>
  <c r="F6" i="58"/>
  <c r="G6" i="58" s="1"/>
  <c r="H6" i="58" s="1"/>
  <c r="F5" i="58"/>
  <c r="U18" i="58" l="1"/>
  <c r="V18" i="58" s="1"/>
  <c r="G29" i="58"/>
  <c r="H29" i="58" s="1"/>
  <c r="F49" i="58"/>
  <c r="G47" i="58"/>
  <c r="V47" i="58" s="1"/>
  <c r="E49" i="58"/>
  <c r="G46" i="58"/>
  <c r="V46" i="58" s="1"/>
  <c r="G48" i="58"/>
  <c r="V48" i="58" s="1"/>
  <c r="G9" i="58"/>
  <c r="H9" i="58" s="1"/>
  <c r="F11" i="58"/>
  <c r="F33" i="58"/>
  <c r="G28" i="58"/>
  <c r="H28" i="58" s="1"/>
  <c r="G31" i="58"/>
  <c r="H31" i="58" s="1"/>
  <c r="G8" i="58"/>
  <c r="H8" i="58" s="1"/>
  <c r="E33" i="58"/>
  <c r="G30" i="58"/>
  <c r="H30" i="58" s="1"/>
  <c r="U33" i="58"/>
  <c r="E22" i="58"/>
  <c r="U20" i="58"/>
  <c r="V20" i="58" s="1"/>
  <c r="U19" i="58"/>
  <c r="V19" i="58" s="1"/>
  <c r="U21" i="58"/>
  <c r="V21" i="58" s="1"/>
  <c r="G10" i="58"/>
  <c r="H10" i="58" s="1"/>
  <c r="G7" i="58"/>
  <c r="H7" i="58" s="1"/>
  <c r="E11" i="58"/>
  <c r="G5" i="58"/>
  <c r="H5" i="58" s="1"/>
  <c r="V45" i="58" l="1"/>
  <c r="G49" i="58"/>
  <c r="U49" i="58"/>
  <c r="H33" i="58"/>
  <c r="G33" i="58"/>
  <c r="F22" i="58"/>
  <c r="U17" i="58"/>
  <c r="U22" i="58" s="1"/>
  <c r="U11" i="58"/>
  <c r="V49" i="58" l="1"/>
  <c r="V17" i="58"/>
  <c r="V22" i="58" s="1"/>
  <c r="G11" i="58"/>
  <c r="H11" i="58"/>
  <c r="A59" i="58" l="1"/>
  <c r="A60" i="58" s="1"/>
  <c r="A61" i="58" s="1"/>
  <c r="B55" i="58"/>
  <c r="C55" i="58" s="1"/>
  <c r="D55" i="58" s="1"/>
</calcChain>
</file>

<file path=xl/sharedStrings.xml><?xml version="1.0" encoding="utf-8"?>
<sst xmlns="http://schemas.openxmlformats.org/spreadsheetml/2006/main" count="137" uniqueCount="70">
  <si>
    <t>№п/п</t>
  </si>
  <si>
    <t>Итого 2-этажные</t>
  </si>
  <si>
    <t>Итого 1-этажные</t>
  </si>
  <si>
    <t>Кол-во этажей</t>
  </si>
  <si>
    <t>Ленинградская, 9</t>
  </si>
  <si>
    <t>Свободная, 9</t>
  </si>
  <si>
    <t>Свободная, 10</t>
  </si>
  <si>
    <t>Толстого, 10</t>
  </si>
  <si>
    <t>Толстого, 16</t>
  </si>
  <si>
    <t xml:space="preserve">Толстого, 8 </t>
  </si>
  <si>
    <t>Свободная, 7</t>
  </si>
  <si>
    <t>Свободная, 15</t>
  </si>
  <si>
    <t>Кол-во жителей</t>
  </si>
  <si>
    <t>Душ</t>
  </si>
  <si>
    <t>Раковина</t>
  </si>
  <si>
    <t>Мойка кухонная</t>
  </si>
  <si>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</si>
  <si>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</si>
  <si>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</si>
  <si>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</si>
  <si>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</si>
  <si>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</si>
  <si>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</si>
  <si>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</si>
  <si>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</si>
  <si>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</si>
  <si>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</si>
  <si>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</si>
  <si>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Ванна 1500-1550мм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</si>
  <si>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</si>
  <si>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</si>
  <si>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</si>
  <si>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</si>
  <si>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</si>
  <si>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</si>
  <si>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</si>
  <si>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r>
      <t xml:space="preserve">Расчет норматива потребления коммунальных  услуг по холодному и горячему водоснабжению, водоотведению для жилых помещений </t>
    </r>
    <r>
      <rPr>
        <b/>
        <sz val="11"/>
        <color indexed="10"/>
        <rFont val="Times New Roman"/>
        <family val="1"/>
        <charset val="204"/>
      </rPr>
      <t>1-этажных домов</t>
    </r>
    <r>
      <rPr>
        <b/>
        <sz val="11"/>
        <rFont val="Times New Roman"/>
        <family val="1"/>
        <charset val="204"/>
      </rPr>
      <t xml:space="preserve"> Атласовского СП с централизованным холодным водоснабжением, водоотведением, с  ГВС при открытой с/т, оборудованные ваннами с душами, мойками, раковинами, унитазами:</t>
    </r>
  </si>
  <si>
    <r>
      <t xml:space="preserve">Расчет норматива потребления коммунальных  услуг по холодному и горячему водоснабжению, водоотведению для жилых помещений </t>
    </r>
    <r>
      <rPr>
        <b/>
        <sz val="11"/>
        <color indexed="10"/>
        <rFont val="Times New Roman"/>
        <family val="1"/>
        <charset val="204"/>
      </rPr>
      <t>2-этажных домов</t>
    </r>
    <r>
      <rPr>
        <b/>
        <sz val="11"/>
        <rFont val="Times New Roman"/>
        <family val="1"/>
        <charset val="204"/>
      </rPr>
      <t xml:space="preserve"> Атласовского СП с централизованным холодным водоснабжением,  без водоотведения, с ГВС при открытой с/т, оборудованные ванными с душами, мойками, унитазами:</t>
    </r>
  </si>
  <si>
    <r>
      <t xml:space="preserve">Расчет норматива потребления коммунальных  услуг по  горячему водоснабжению, водоотведению для жилых помещений </t>
    </r>
    <r>
      <rPr>
        <b/>
        <sz val="11"/>
        <color indexed="10"/>
        <rFont val="Times New Roman"/>
        <family val="1"/>
        <charset val="204"/>
      </rPr>
      <t>2-этажных домов</t>
    </r>
    <r>
      <rPr>
        <b/>
        <sz val="11"/>
        <rFont val="Times New Roman"/>
        <family val="1"/>
        <charset val="204"/>
      </rPr>
      <t xml:space="preserve"> Атласовского СП при отсутствии централизованного холодного водоснабжения (вода из колонок), водоотведения (септик), с ГВС из открытой с/т, оборудованные раковинами, мойками:</t>
    </r>
  </si>
  <si>
    <r>
      <t xml:space="preserve">Расчет норматива потребления коммунальных  услуг по холодному  водоснабжению, водоотведению для жилых помещений </t>
    </r>
    <r>
      <rPr>
        <b/>
        <sz val="11"/>
        <color indexed="10"/>
        <rFont val="Times New Roman"/>
        <family val="1"/>
        <charset val="204"/>
      </rPr>
      <t>1-этажных домов</t>
    </r>
    <r>
      <rPr>
        <b/>
        <sz val="11"/>
        <rFont val="Times New Roman"/>
        <family val="1"/>
        <charset val="204"/>
      </rPr>
      <t xml:space="preserve"> Атласовского СП с централизованным холодным водоснабжением,  без водоотведения, оборудованные ванными с душами, раковинами,  мойками, унитазами, водонагревателями:</t>
    </r>
  </si>
  <si>
    <t>Адрес жилого дома</t>
  </si>
  <si>
    <t>Норматив    (ХВС / ГВС/ водоотведения), м3 на 1 чел. в месяц</t>
  </si>
  <si>
    <t>0  /  1,717  / 0</t>
  </si>
  <si>
    <t>3,339  / 2,18  /   0</t>
  </si>
  <si>
    <t>5,519  /  0  /  0</t>
  </si>
  <si>
    <t>2,933 /  2,991 / 0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</si>
  <si>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</si>
  <si>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</si>
  <si>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</si>
  <si>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Жилые дома, при отсутствии централизованного холодного водоснабжения (вода из колонок), водоотведения (септик), с ГВС из открытой с/т, оборудованные раковинами, мойками.</t>
  </si>
  <si>
    <t>Жилые дома с централизованным холодным водоснабжением,  без водоотведения, с ГВС при открытой с/т, оборудованные ванными с душами, мойками, унитазами.</t>
  </si>
  <si>
    <t>Жилые  дома с централизованным холодным водоснабжением,  без водоотведения, оборудованные ванными с душами, раковинами,  мойками, унитазами, водонагревателями.</t>
  </si>
  <si>
    <t xml:space="preserve"> Жилые дома с централизованным холодным водоснабжением, без водоотведения, с ГВС при открытой с/т, оборудованные ваннами с душем, раковинами, мойками, унитазами.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</si>
  <si>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</si>
  <si>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</si>
  <si>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</si>
  <si>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</si>
  <si>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</si>
  <si>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</si>
  <si>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</si>
  <si>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</si>
  <si>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</si>
  <si>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</si>
  <si>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</si>
  <si>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Зеленая 4</t>
  </si>
  <si>
    <t>13.14</t>
  </si>
  <si>
    <t>табл.5 в 306-П</t>
  </si>
  <si>
    <t>Данные для расчета нормативов потребления коммунальных услуг по холодному водоснабжению в целях содержания общедомового имущества для Атласовского СП (1,2 - этажные МКД)</t>
  </si>
  <si>
    <t>Расчет нормативов водоснабжения в целях содержания общедомового имущества</t>
  </si>
  <si>
    <t>Норматив 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</si>
</sst>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#,##0.0"/>
    <numFmt numFmtId="167" formatCode="0.000"/>
    <numFmt numFmtId="168" formatCode="#,##0.00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i/>
      <sz val="11"/>
      <color indexed="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70">
    <xf numFmtId="0" fontId="0" fillId="0" borderId="0" xfId="0"/>
    <xf numFmtId="0" fontId="4" fillId="0" borderId="7" xfId="4" applyFont="1" applyFill="1" applyBorder="1" applyAlignment="1">
      <alignment horizontal="center"/>
    </xf>
    <xf numFmtId="2" fontId="4" fillId="0" borderId="7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/>
    </xf>
    <xf numFmtId="0" fontId="5" fillId="0" borderId="6" xfId="4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2" fontId="4" fillId="0" borderId="1" xfId="4" applyNumberFormat="1" applyFont="1" applyFill="1" applyBorder="1" applyAlignment="1">
      <alignment horizontal="center"/>
    </xf>
    <xf numFmtId="167" fontId="4" fillId="0" borderId="5" xfId="4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2" fontId="7" fillId="0" borderId="8" xfId="4" applyNumberFormat="1" applyFont="1" applyFill="1" applyBorder="1" applyAlignment="1">
      <alignment horizontal="center"/>
    </xf>
    <xf numFmtId="167" fontId="7" fillId="0" borderId="9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2" fontId="5" fillId="0" borderId="0" xfId="4" applyNumberFormat="1" applyFont="1" applyFill="1" applyBorder="1" applyAlignment="1">
      <alignment horizontal="center"/>
    </xf>
    <xf numFmtId="0" fontId="4" fillId="0" borderId="1" xfId="5" applyFont="1" applyFill="1" applyBorder="1" applyAlignment="1">
      <alignment vertical="center" wrapText="1"/>
    </xf>
    <xf numFmtId="3" fontId="4" fillId="0" borderId="1" xfId="5" applyNumberFormat="1" applyFont="1" applyFill="1" applyBorder="1" applyAlignment="1">
      <alignment vertical="center" wrapText="1"/>
    </xf>
    <xf numFmtId="2" fontId="4" fillId="0" borderId="1" xfId="5" applyNumberFormat="1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 wrapText="1"/>
    </xf>
    <xf numFmtId="3" fontId="4" fillId="0" borderId="0" xfId="5" applyNumberFormat="1" applyFont="1" applyFill="1" applyBorder="1" applyAlignment="1">
      <alignment vertical="center" wrapText="1"/>
    </xf>
    <xf numFmtId="2" fontId="4" fillId="0" borderId="0" xfId="5" applyNumberFormat="1" applyFont="1" applyFill="1" applyBorder="1" applyAlignment="1">
      <alignment vertical="center" wrapText="1"/>
    </xf>
    <xf numFmtId="167" fontId="8" fillId="0" borderId="0" xfId="5" applyNumberFormat="1" applyFont="1" applyFill="1" applyBorder="1" applyAlignment="1">
      <alignment horizontal="center" vertical="center"/>
    </xf>
    <xf numFmtId="2" fontId="4" fillId="0" borderId="2" xfId="4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0" xfId="1" applyFont="1" applyFill="1"/>
    <xf numFmtId="0" fontId="4" fillId="0" borderId="0" xfId="1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0" fontId="4" fillId="0" borderId="0" xfId="1" applyFont="1" applyFill="1" applyAlignment="1"/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2" applyFont="1" applyFill="1" applyBorder="1" applyAlignment="1">
      <alignment horizontal="left"/>
    </xf>
    <xf numFmtId="0" fontId="5" fillId="0" borderId="0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/>
    <xf numFmtId="2" fontId="4" fillId="0" borderId="1" xfId="1" applyNumberFormat="1" applyFont="1" applyFill="1" applyBorder="1" applyAlignment="1">
      <alignment horizontal="right"/>
    </xf>
    <xf numFmtId="1" fontId="4" fillId="0" borderId="1" xfId="1" applyNumberFormat="1" applyFont="1" applyFill="1" applyBorder="1" applyAlignment="1"/>
    <xf numFmtId="166" fontId="4" fillId="0" borderId="1" xfId="1" applyNumberFormat="1" applyFont="1" applyFill="1" applyBorder="1"/>
    <xf numFmtId="3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4" fillId="0" borderId="1" xfId="4" applyFont="1" applyFill="1" applyBorder="1"/>
    <xf numFmtId="167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1" xfId="7" applyFont="1" applyBorder="1" applyAlignment="1">
      <alignment horizontal="center" vertical="center" wrapText="1"/>
    </xf>
    <xf numFmtId="0" fontId="5" fillId="0" borderId="4" xfId="5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3"/>
    <cellStyle name="Обычный 3" xfId="8"/>
    <cellStyle name="Обычный 3 3" xfId="7"/>
    <cellStyle name="Обычный 4" xfId="4"/>
    <cellStyle name="Обычный 4 2" xfId="5"/>
    <cellStyle name="Обычный 4 2 2" xfId="9"/>
    <cellStyle name="Обычный 5" xfId="10"/>
    <cellStyle name="Обычный 6" xfId="6"/>
    <cellStyle name="Обычный 8" xfId="11"/>
    <cellStyle name="Обычный_Норматив -отопл с мат стен" xfId="1"/>
    <cellStyle name="Обычный_Техническая хар-ка ж.ф.для Горсеть на 01.01.07г.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view="pageBreakPreview" topLeftCell="A34" zoomScale="60" zoomScaleNormal="55" workbookViewId="0">
      <selection activeCell="E38" sqref="E38"/>
    </sheetView>
  </sheetViews>
  <sheetFormatPr defaultColWidth="9.109375" defaultRowHeight="13.8" outlineLevelRow="1" x14ac:dyDescent="0.25"/>
  <cols>
    <col min="1" max="1" width="26.109375" style="29" customWidth="1"/>
    <col min="2" max="2" width="31.33203125" style="32" customWidth="1"/>
    <col min="3" max="3" width="15" style="32" customWidth="1"/>
    <col min="4" max="4" width="16" style="32" customWidth="1"/>
    <col min="5" max="5" width="13" style="30" customWidth="1"/>
    <col min="6" max="6" width="13" style="33" customWidth="1"/>
    <col min="7" max="7" width="15.44140625" style="30" customWidth="1"/>
    <col min="8" max="8" width="30.6640625" style="30" customWidth="1"/>
    <col min="9" max="9" width="15" style="30" customWidth="1"/>
    <col min="10" max="10" width="12" style="30" customWidth="1"/>
    <col min="11" max="11" width="11.77734375" style="30" customWidth="1"/>
    <col min="12" max="12" width="9.6640625" style="30" customWidth="1"/>
    <col min="13" max="13" width="13" style="30" customWidth="1"/>
    <col min="14" max="14" width="11.88671875" style="30" customWidth="1"/>
    <col min="15" max="15" width="11.77734375" style="30" customWidth="1"/>
    <col min="16" max="16" width="10.33203125" style="30" customWidth="1"/>
    <col min="17" max="17" width="9.5546875" style="29" customWidth="1"/>
    <col min="18" max="18" width="10.77734375" style="29" customWidth="1"/>
    <col min="19" max="19" width="11.109375" style="29" customWidth="1"/>
    <col min="20" max="20" width="16.5546875" style="29" customWidth="1"/>
    <col min="21" max="22" width="0" style="29" hidden="1" customWidth="1"/>
    <col min="23" max="16384" width="9.109375" style="29"/>
  </cols>
  <sheetData>
    <row r="1" spans="1:22" ht="48" customHeight="1" thickBot="1" x14ac:dyDescent="0.3">
      <c r="A1" s="66" t="s">
        <v>36</v>
      </c>
      <c r="B1" s="66"/>
      <c r="C1" s="66"/>
      <c r="D1" s="66"/>
      <c r="E1" s="66"/>
      <c r="F1" s="66"/>
      <c r="G1" s="66"/>
      <c r="H1" s="66"/>
      <c r="I1" s="38"/>
    </row>
    <row r="2" spans="1:22" ht="180" thickBot="1" x14ac:dyDescent="0.3">
      <c r="A2" s="53" t="s">
        <v>16</v>
      </c>
      <c r="B2" s="53" t="s">
        <v>17</v>
      </c>
      <c r="C2" s="53" t="s">
        <v>18</v>
      </c>
      <c r="D2" s="53" t="s">
        <v>19</v>
      </c>
      <c r="E2" s="53" t="s">
        <v>20</v>
      </c>
      <c r="F2" s="53" t="s">
        <v>21</v>
      </c>
      <c r="G2" s="53" t="s">
        <v>23</v>
      </c>
      <c r="H2" s="53" t="s">
        <v>24</v>
      </c>
      <c r="U2" s="4" t="s">
        <v>22</v>
      </c>
      <c r="V2" s="30"/>
    </row>
    <row r="3" spans="1:22" ht="14.4" thickBot="1" x14ac:dyDescent="0.3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U3" s="6">
        <v>7</v>
      </c>
      <c r="V3" s="30"/>
    </row>
    <row r="4" spans="1:22" x14ac:dyDescent="0.25">
      <c r="A4" s="10"/>
      <c r="B4" s="10"/>
      <c r="C4" s="10" t="s">
        <v>66</v>
      </c>
      <c r="D4" s="57" t="s">
        <v>66</v>
      </c>
      <c r="E4" s="10"/>
      <c r="F4" s="10"/>
      <c r="G4" s="10" t="s">
        <v>26</v>
      </c>
      <c r="H4" s="10" t="s">
        <v>27</v>
      </c>
      <c r="U4" s="8" t="s">
        <v>25</v>
      </c>
      <c r="V4" s="30"/>
    </row>
    <row r="5" spans="1:22" x14ac:dyDescent="0.25">
      <c r="A5" s="51" t="s">
        <v>28</v>
      </c>
      <c r="B5" s="9">
        <f>3/4.34</f>
        <v>0.69124423963133641</v>
      </c>
      <c r="C5" s="10">
        <v>37</v>
      </c>
      <c r="D5" s="10">
        <v>275</v>
      </c>
      <c r="E5" s="11">
        <f t="shared" ref="E5:E10" si="0">B5*D5</f>
        <v>190.09216589861751</v>
      </c>
      <c r="F5" s="12">
        <f>1-(60-C5)/(60-5)</f>
        <v>0.58181818181818179</v>
      </c>
      <c r="G5" s="12">
        <f t="shared" ref="G5:G10" si="1">U5*F5</f>
        <v>0.47999999999999993</v>
      </c>
      <c r="H5" s="52">
        <f t="shared" ref="H5:H10" si="2">U5-G5</f>
        <v>0.34500000000000003</v>
      </c>
      <c r="U5" s="11">
        <f>E5*4.34/1000</f>
        <v>0.82499999999999996</v>
      </c>
      <c r="V5" s="30"/>
    </row>
    <row r="6" spans="1:22" x14ac:dyDescent="0.25">
      <c r="A6" s="51" t="s">
        <v>13</v>
      </c>
      <c r="B6" s="9">
        <f>30.4/4.34</f>
        <v>7.0046082949308754</v>
      </c>
      <c r="C6" s="10">
        <v>37</v>
      </c>
      <c r="D6" s="10">
        <v>100</v>
      </c>
      <c r="E6" s="11">
        <f t="shared" si="0"/>
        <v>700.46082949308754</v>
      </c>
      <c r="F6" s="12">
        <f>1-(60-C6)/(60-5)</f>
        <v>0.58181818181818179</v>
      </c>
      <c r="G6" s="12">
        <f t="shared" si="1"/>
        <v>0</v>
      </c>
      <c r="H6" s="52">
        <f t="shared" si="2"/>
        <v>0</v>
      </c>
      <c r="U6" s="11"/>
      <c r="V6" s="30"/>
    </row>
    <row r="7" spans="1:22" x14ac:dyDescent="0.25">
      <c r="A7" s="51" t="s">
        <v>14</v>
      </c>
      <c r="B7" s="9">
        <f>131.75/4.34</f>
        <v>30.357142857142858</v>
      </c>
      <c r="C7" s="10">
        <v>25</v>
      </c>
      <c r="D7" s="10">
        <v>20</v>
      </c>
      <c r="E7" s="11">
        <f t="shared" si="0"/>
        <v>607.14285714285711</v>
      </c>
      <c r="F7" s="12">
        <f>1-(60-C7)/(60-5)</f>
        <v>0.36363636363636365</v>
      </c>
      <c r="G7" s="12">
        <f t="shared" si="1"/>
        <v>0.95818181818181813</v>
      </c>
      <c r="H7" s="52">
        <f t="shared" si="2"/>
        <v>1.6768181818181818</v>
      </c>
      <c r="U7" s="11">
        <f>E7*4.34/1000</f>
        <v>2.6349999999999998</v>
      </c>
      <c r="V7" s="30"/>
    </row>
    <row r="8" spans="1:22" x14ac:dyDescent="0.25">
      <c r="A8" s="51" t="s">
        <v>15</v>
      </c>
      <c r="B8" s="9">
        <f>131.75/4.34</f>
        <v>30.357142857142858</v>
      </c>
      <c r="C8" s="10">
        <v>40</v>
      </c>
      <c r="D8" s="10">
        <v>8</v>
      </c>
      <c r="E8" s="11">
        <f t="shared" si="0"/>
        <v>242.85714285714286</v>
      </c>
      <c r="F8" s="12">
        <f>1-(60-C8)/(60-5)</f>
        <v>0.63636363636363635</v>
      </c>
      <c r="G8" s="12">
        <f t="shared" si="1"/>
        <v>0.67072727272727273</v>
      </c>
      <c r="H8" s="52">
        <f t="shared" si="2"/>
        <v>0.38327272727272732</v>
      </c>
      <c r="U8" s="11">
        <f>E8*4.34/1000</f>
        <v>1.054</v>
      </c>
      <c r="V8" s="30"/>
    </row>
    <row r="9" spans="1:22" x14ac:dyDescent="0.25">
      <c r="A9" s="51" t="s">
        <v>29</v>
      </c>
      <c r="B9" s="9">
        <v>8</v>
      </c>
      <c r="C9" s="10">
        <v>25</v>
      </c>
      <c r="D9" s="10">
        <v>6</v>
      </c>
      <c r="E9" s="11">
        <f t="shared" si="0"/>
        <v>48</v>
      </c>
      <c r="F9" s="12">
        <f>1-(60-C9)/(60-5)</f>
        <v>0.36363636363636365</v>
      </c>
      <c r="G9" s="12">
        <f t="shared" si="1"/>
        <v>7.5752727272727277E-2</v>
      </c>
      <c r="H9" s="52">
        <f t="shared" si="2"/>
        <v>0.13256727272727273</v>
      </c>
      <c r="U9" s="11">
        <f>E9*4.34/1000</f>
        <v>0.20832000000000001</v>
      </c>
      <c r="V9" s="30"/>
    </row>
    <row r="10" spans="1:22" x14ac:dyDescent="0.25">
      <c r="A10" s="51" t="s">
        <v>30</v>
      </c>
      <c r="B10" s="9">
        <f>100.2/4.34</f>
        <v>23.087557603686637</v>
      </c>
      <c r="C10" s="10">
        <v>5</v>
      </c>
      <c r="D10" s="10">
        <v>8</v>
      </c>
      <c r="E10" s="11">
        <f t="shared" si="0"/>
        <v>184.7004608294931</v>
      </c>
      <c r="F10" s="12">
        <v>0</v>
      </c>
      <c r="G10" s="14">
        <f t="shared" si="1"/>
        <v>0</v>
      </c>
      <c r="H10" s="52">
        <f t="shared" si="2"/>
        <v>0.80159999999999998</v>
      </c>
      <c r="U10" s="11">
        <f>E10*4.34/1000</f>
        <v>0.80159999999999998</v>
      </c>
      <c r="V10" s="30"/>
    </row>
    <row r="11" spans="1:22" ht="14.4" thickBot="1" x14ac:dyDescent="0.3">
      <c r="A11" s="10" t="s">
        <v>31</v>
      </c>
      <c r="B11" s="10"/>
      <c r="C11" s="10"/>
      <c r="D11" s="10"/>
      <c r="E11" s="11">
        <f>SUM(E5:E10)</f>
        <v>1973.2534562211981</v>
      </c>
      <c r="F11" s="12">
        <f>SUM(F5:F10)</f>
        <v>2.5272727272727273</v>
      </c>
      <c r="G11" s="12">
        <f>SUM(G5:G10)</f>
        <v>2.184661818181818</v>
      </c>
      <c r="H11" s="52">
        <f>SUM(H5:H10)</f>
        <v>3.3392581818181819</v>
      </c>
      <c r="U11" s="15">
        <f>SUM(U5:U10)</f>
        <v>5.5239199999999995</v>
      </c>
      <c r="V11" s="30"/>
    </row>
    <row r="12" spans="1:22" x14ac:dyDescent="0.25">
      <c r="A12" s="17"/>
      <c r="B12" s="17"/>
      <c r="C12" s="17"/>
      <c r="D12" s="17"/>
      <c r="E12" s="18"/>
      <c r="F12" s="19"/>
      <c r="G12" s="18"/>
      <c r="H12" s="19"/>
      <c r="I12" s="19"/>
      <c r="V12" s="30"/>
    </row>
    <row r="13" spans="1:22" ht="48.75" customHeight="1" thickBot="1" x14ac:dyDescent="0.3">
      <c r="A13" s="66" t="s">
        <v>39</v>
      </c>
      <c r="B13" s="66"/>
      <c r="C13" s="66"/>
      <c r="D13" s="66"/>
      <c r="E13" s="66"/>
      <c r="F13" s="66"/>
      <c r="G13" s="66"/>
      <c r="H13" s="3"/>
      <c r="I13" s="38"/>
      <c r="V13" s="30"/>
    </row>
    <row r="14" spans="1:22" ht="152.4" thickBot="1" x14ac:dyDescent="0.3">
      <c r="A14" s="53" t="s">
        <v>16</v>
      </c>
      <c r="B14" s="53" t="s">
        <v>17</v>
      </c>
      <c r="C14" s="53" t="s">
        <v>18</v>
      </c>
      <c r="D14" s="53" t="s">
        <v>19</v>
      </c>
      <c r="E14" s="53" t="s">
        <v>20</v>
      </c>
      <c r="F14" s="53" t="s">
        <v>24</v>
      </c>
      <c r="H14" s="29"/>
      <c r="U14" s="4" t="s">
        <v>23</v>
      </c>
      <c r="V14" s="5" t="s">
        <v>24</v>
      </c>
    </row>
    <row r="15" spans="1:22" ht="14.4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H15" s="29"/>
      <c r="U15" s="6">
        <v>8</v>
      </c>
      <c r="V15" s="7">
        <v>9</v>
      </c>
    </row>
    <row r="16" spans="1:22" x14ac:dyDescent="0.25">
      <c r="A16" s="10"/>
      <c r="B16" s="10"/>
      <c r="C16" s="10" t="s">
        <v>66</v>
      </c>
      <c r="D16" s="57" t="s">
        <v>66</v>
      </c>
      <c r="E16" s="10"/>
      <c r="F16" s="10" t="s">
        <v>25</v>
      </c>
      <c r="H16" s="29"/>
      <c r="U16" s="8" t="s">
        <v>26</v>
      </c>
      <c r="V16" s="1" t="s">
        <v>27</v>
      </c>
    </row>
    <row r="17" spans="1:22" x14ac:dyDescent="0.25">
      <c r="A17" s="51" t="s">
        <v>28</v>
      </c>
      <c r="B17" s="9">
        <f>3/4.34</f>
        <v>0.69124423963133641</v>
      </c>
      <c r="C17" s="10">
        <v>37</v>
      </c>
      <c r="D17" s="10">
        <v>275</v>
      </c>
      <c r="E17" s="11">
        <f t="shared" ref="E17:E21" si="3">B17*D17</f>
        <v>190.09216589861751</v>
      </c>
      <c r="F17" s="11">
        <f>E17*4.34/1000</f>
        <v>0.82499999999999996</v>
      </c>
      <c r="H17" s="29"/>
      <c r="U17" s="12" t="e">
        <f>F17*#REF!</f>
        <v>#REF!</v>
      </c>
      <c r="V17" s="13" t="e">
        <f>F17-U17</f>
        <v>#REF!</v>
      </c>
    </row>
    <row r="18" spans="1:22" x14ac:dyDescent="0.25">
      <c r="A18" s="51" t="s">
        <v>13</v>
      </c>
      <c r="B18" s="9">
        <f>26.35/4.34</f>
        <v>6.0714285714285721</v>
      </c>
      <c r="C18" s="10">
        <v>37</v>
      </c>
      <c r="D18" s="10">
        <v>100</v>
      </c>
      <c r="E18" s="11">
        <f t="shared" si="3"/>
        <v>607.14285714285722</v>
      </c>
      <c r="F18" s="11">
        <f>E18*4.34/1000</f>
        <v>2.6350000000000007</v>
      </c>
      <c r="H18" s="29"/>
      <c r="U18" s="12" t="e">
        <f>F18*#REF!</f>
        <v>#REF!</v>
      </c>
      <c r="V18" s="13" t="e">
        <f>F18-U18</f>
        <v>#REF!</v>
      </c>
    </row>
    <row r="19" spans="1:22" x14ac:dyDescent="0.25">
      <c r="A19" s="51" t="s">
        <v>15</v>
      </c>
      <c r="B19" s="9">
        <f>131.75/4.34</f>
        <v>30.357142857142858</v>
      </c>
      <c r="C19" s="10">
        <v>40</v>
      </c>
      <c r="D19" s="10">
        <v>8</v>
      </c>
      <c r="E19" s="11">
        <f t="shared" si="3"/>
        <v>242.85714285714286</v>
      </c>
      <c r="F19" s="11">
        <f>E19*4.34/1000</f>
        <v>1.054</v>
      </c>
      <c r="H19" s="29"/>
      <c r="U19" s="12" t="e">
        <f>F19*#REF!</f>
        <v>#REF!</v>
      </c>
      <c r="V19" s="13" t="e">
        <f>F19-U19</f>
        <v>#REF!</v>
      </c>
    </row>
    <row r="20" spans="1:22" x14ac:dyDescent="0.25">
      <c r="A20" s="51" t="s">
        <v>29</v>
      </c>
      <c r="B20" s="9">
        <v>8</v>
      </c>
      <c r="C20" s="10">
        <v>25</v>
      </c>
      <c r="D20" s="10">
        <v>6</v>
      </c>
      <c r="E20" s="11">
        <f t="shared" si="3"/>
        <v>48</v>
      </c>
      <c r="F20" s="11">
        <f>E20*4.34/1000</f>
        <v>0.20832000000000001</v>
      </c>
      <c r="H20" s="29"/>
      <c r="U20" s="12" t="e">
        <f>F20*#REF!</f>
        <v>#REF!</v>
      </c>
      <c r="V20" s="13" t="e">
        <f>F20-U20</f>
        <v>#REF!</v>
      </c>
    </row>
    <row r="21" spans="1:22" x14ac:dyDescent="0.25">
      <c r="A21" s="51" t="s">
        <v>30</v>
      </c>
      <c r="B21" s="9">
        <f>99.6/4.34</f>
        <v>22.949308755760367</v>
      </c>
      <c r="C21" s="10">
        <v>5</v>
      </c>
      <c r="D21" s="10">
        <v>8</v>
      </c>
      <c r="E21" s="11">
        <f t="shared" si="3"/>
        <v>183.59447004608293</v>
      </c>
      <c r="F21" s="11">
        <f>E21*4.34/1000</f>
        <v>0.79679999999999995</v>
      </c>
      <c r="H21" s="29"/>
      <c r="U21" s="14" t="e">
        <f>F21*#REF!</f>
        <v>#REF!</v>
      </c>
      <c r="V21" s="13" t="e">
        <f>F21-U21</f>
        <v>#REF!</v>
      </c>
    </row>
    <row r="22" spans="1:22" ht="14.4" thickBot="1" x14ac:dyDescent="0.3">
      <c r="A22" s="10" t="s">
        <v>31</v>
      </c>
      <c r="B22" s="10"/>
      <c r="C22" s="10"/>
      <c r="D22" s="10"/>
      <c r="E22" s="11">
        <f>SUM(E17:E21)</f>
        <v>1271.6866359447006</v>
      </c>
      <c r="F22" s="52">
        <f>SUM(F17:F21)</f>
        <v>5.5191200000000009</v>
      </c>
      <c r="H22" s="29"/>
      <c r="U22" s="15" t="e">
        <f>SUM(U17:U21)</f>
        <v>#REF!</v>
      </c>
      <c r="V22" s="16" t="e">
        <f>SUM(V17:V21)</f>
        <v>#REF!</v>
      </c>
    </row>
    <row r="23" spans="1:22" x14ac:dyDescent="0.25">
      <c r="A23" s="17"/>
      <c r="B23" s="17"/>
      <c r="C23" s="17"/>
      <c r="D23" s="17"/>
      <c r="E23" s="18"/>
      <c r="F23" s="19"/>
      <c r="G23" s="18"/>
      <c r="H23" s="19"/>
      <c r="I23" s="19"/>
      <c r="V23" s="30"/>
    </row>
    <row r="24" spans="1:22" ht="54" customHeight="1" thickBot="1" x14ac:dyDescent="0.3">
      <c r="A24" s="66" t="s">
        <v>37</v>
      </c>
      <c r="B24" s="66"/>
      <c r="C24" s="66"/>
      <c r="D24" s="66"/>
      <c r="E24" s="66"/>
      <c r="F24" s="66"/>
      <c r="G24" s="66"/>
      <c r="H24" s="66"/>
      <c r="I24" s="19"/>
      <c r="V24" s="30"/>
    </row>
    <row r="25" spans="1:22" ht="111" customHeight="1" thickBot="1" x14ac:dyDescent="0.3">
      <c r="A25" s="53" t="s">
        <v>16</v>
      </c>
      <c r="B25" s="53" t="s">
        <v>17</v>
      </c>
      <c r="C25" s="53" t="s">
        <v>18</v>
      </c>
      <c r="D25" s="53" t="s">
        <v>19</v>
      </c>
      <c r="E25" s="53" t="s">
        <v>20</v>
      </c>
      <c r="F25" s="53" t="s">
        <v>21</v>
      </c>
      <c r="G25" s="53" t="s">
        <v>23</v>
      </c>
      <c r="H25" s="53" t="s">
        <v>24</v>
      </c>
      <c r="I25" s="19"/>
      <c r="U25" s="4" t="s">
        <v>22</v>
      </c>
      <c r="V25" s="30"/>
    </row>
    <row r="26" spans="1:22" ht="14.4" thickBot="1" x14ac:dyDescent="0.3">
      <c r="A26" s="10">
        <v>1</v>
      </c>
      <c r="B26" s="10">
        <v>2</v>
      </c>
      <c r="C26" s="10">
        <v>3</v>
      </c>
      <c r="D26" s="10">
        <v>4</v>
      </c>
      <c r="E26" s="10">
        <v>5</v>
      </c>
      <c r="F26" s="10">
        <v>6</v>
      </c>
      <c r="G26" s="10">
        <v>7</v>
      </c>
      <c r="H26" s="10">
        <v>8</v>
      </c>
      <c r="I26" s="19"/>
      <c r="U26" s="6">
        <v>7</v>
      </c>
      <c r="V26" s="30"/>
    </row>
    <row r="27" spans="1:22" x14ac:dyDescent="0.25">
      <c r="A27" s="10"/>
      <c r="B27" s="10"/>
      <c r="C27" s="10" t="s">
        <v>66</v>
      </c>
      <c r="D27" s="57" t="s">
        <v>66</v>
      </c>
      <c r="E27" s="10"/>
      <c r="F27" s="10"/>
      <c r="G27" s="10" t="s">
        <v>26</v>
      </c>
      <c r="H27" s="10" t="s">
        <v>27</v>
      </c>
      <c r="I27" s="19"/>
      <c r="U27" s="8" t="s">
        <v>25</v>
      </c>
      <c r="V27" s="30"/>
    </row>
    <row r="28" spans="1:22" x14ac:dyDescent="0.25">
      <c r="A28" s="51" t="s">
        <v>28</v>
      </c>
      <c r="B28" s="9">
        <f>3.008/4.34</f>
        <v>0.69308755760368668</v>
      </c>
      <c r="C28" s="10">
        <v>37</v>
      </c>
      <c r="D28" s="10">
        <v>275</v>
      </c>
      <c r="E28" s="11">
        <f t="shared" ref="E28:E32" si="4">B28*D28</f>
        <v>190.59907834101384</v>
      </c>
      <c r="F28" s="12">
        <f>1-(60-C28)/(60-5)</f>
        <v>0.58181818181818179</v>
      </c>
      <c r="G28" s="12">
        <f>U28*F28</f>
        <v>0.48127999999999999</v>
      </c>
      <c r="H28" s="52">
        <f>U28-G28</f>
        <v>0.34592000000000006</v>
      </c>
      <c r="I28" s="19"/>
      <c r="U28" s="11">
        <f>E28*4.34/1000</f>
        <v>0.82720000000000005</v>
      </c>
      <c r="V28" s="30"/>
    </row>
    <row r="29" spans="1:22" x14ac:dyDescent="0.25">
      <c r="A29" s="51" t="s">
        <v>13</v>
      </c>
      <c r="B29" s="9">
        <f>30.31/4.34</f>
        <v>6.9838709677419351</v>
      </c>
      <c r="C29" s="10">
        <v>37</v>
      </c>
      <c r="D29" s="10">
        <v>100</v>
      </c>
      <c r="E29" s="11">
        <f t="shared" si="4"/>
        <v>698.38709677419354</v>
      </c>
      <c r="F29" s="12">
        <f>1-(60-C29)/(60-5)</f>
        <v>0.58181818181818179</v>
      </c>
      <c r="G29" s="12">
        <f>U29*F29</f>
        <v>1.763490909090909</v>
      </c>
      <c r="H29" s="52">
        <f>U29-G29</f>
        <v>1.2675090909090911</v>
      </c>
      <c r="I29" s="19"/>
      <c r="U29" s="11">
        <f>E29*4.34/1000</f>
        <v>3.0310000000000001</v>
      </c>
      <c r="V29" s="13"/>
    </row>
    <row r="30" spans="1:22" x14ac:dyDescent="0.25">
      <c r="A30" s="51" t="s">
        <v>15</v>
      </c>
      <c r="B30" s="9">
        <f>131.75/4.34</f>
        <v>30.357142857142858</v>
      </c>
      <c r="C30" s="10">
        <v>40</v>
      </c>
      <c r="D30" s="10">
        <v>8</v>
      </c>
      <c r="E30" s="11">
        <f t="shared" si="4"/>
        <v>242.85714285714286</v>
      </c>
      <c r="F30" s="12">
        <f>1-(60-C30)/(60-5)</f>
        <v>0.63636363636363635</v>
      </c>
      <c r="G30" s="12">
        <f>U30*F30</f>
        <v>0.67072727272727273</v>
      </c>
      <c r="H30" s="52">
        <f>U30-G30</f>
        <v>0.38327272727272732</v>
      </c>
      <c r="I30" s="19"/>
      <c r="U30" s="11">
        <f>E30*4.34/1000</f>
        <v>1.054</v>
      </c>
      <c r="V30" s="30"/>
    </row>
    <row r="31" spans="1:22" x14ac:dyDescent="0.25">
      <c r="A31" s="51" t="s">
        <v>29</v>
      </c>
      <c r="B31" s="9">
        <v>8</v>
      </c>
      <c r="C31" s="10">
        <v>25</v>
      </c>
      <c r="D31" s="10">
        <v>6</v>
      </c>
      <c r="E31" s="11">
        <f t="shared" si="4"/>
        <v>48</v>
      </c>
      <c r="F31" s="12">
        <f>1-(60-C31)/(60-5)</f>
        <v>0.36363636363636365</v>
      </c>
      <c r="G31" s="12">
        <f>U31*F31</f>
        <v>7.5752727272727277E-2</v>
      </c>
      <c r="H31" s="52">
        <f>U31-G31</f>
        <v>0.13256727272727273</v>
      </c>
      <c r="I31" s="19"/>
      <c r="U31" s="11">
        <f>E31*4.34/1000</f>
        <v>0.20832000000000001</v>
      </c>
      <c r="V31" s="30"/>
    </row>
    <row r="32" spans="1:22" x14ac:dyDescent="0.25">
      <c r="A32" s="51" t="s">
        <v>30</v>
      </c>
      <c r="B32" s="9">
        <f>100.5/4.34</f>
        <v>23.156682027649769</v>
      </c>
      <c r="C32" s="10">
        <v>5</v>
      </c>
      <c r="D32" s="10">
        <v>8</v>
      </c>
      <c r="E32" s="11">
        <f t="shared" si="4"/>
        <v>185.25345622119815</v>
      </c>
      <c r="F32" s="12">
        <v>0</v>
      </c>
      <c r="G32" s="14">
        <f>U32*F32</f>
        <v>0</v>
      </c>
      <c r="H32" s="52">
        <f>U32-G32</f>
        <v>0.80399999999999994</v>
      </c>
      <c r="I32" s="19"/>
      <c r="U32" s="11">
        <f>E32*4.34/1000</f>
        <v>0.80399999999999994</v>
      </c>
      <c r="V32" s="30"/>
    </row>
    <row r="33" spans="1:22" ht="14.4" thickBot="1" x14ac:dyDescent="0.3">
      <c r="A33" s="10" t="s">
        <v>31</v>
      </c>
      <c r="B33" s="10"/>
      <c r="C33" s="10"/>
      <c r="D33" s="10"/>
      <c r="E33" s="11">
        <f>SUM(E28:E32)</f>
        <v>1365.0967741935483</v>
      </c>
      <c r="F33" s="12">
        <f>SUM(F28:F32)</f>
        <v>2.1636363636363636</v>
      </c>
      <c r="G33" s="52">
        <f>SUM(G28:G32)</f>
        <v>2.9912509090909092</v>
      </c>
      <c r="H33" s="52">
        <f>SUM(H28:H32)</f>
        <v>2.933269090909091</v>
      </c>
      <c r="I33" s="19"/>
      <c r="U33" s="15">
        <f>SUM(U28:U32)</f>
        <v>5.9245200000000002</v>
      </c>
      <c r="V33" s="30"/>
    </row>
    <row r="34" spans="1:22" x14ac:dyDescent="0.25">
      <c r="A34" s="17"/>
      <c r="B34" s="17"/>
      <c r="C34" s="17"/>
      <c r="D34" s="17"/>
      <c r="E34" s="18"/>
      <c r="F34" s="19"/>
      <c r="G34" s="19"/>
      <c r="H34" s="19"/>
      <c r="I34" s="19"/>
      <c r="L34" s="29"/>
    </row>
    <row r="35" spans="1:22" x14ac:dyDescent="0.25">
      <c r="A35" s="17"/>
      <c r="B35" s="17"/>
      <c r="C35" s="17"/>
      <c r="D35" s="17"/>
      <c r="E35" s="18"/>
      <c r="F35" s="19"/>
      <c r="G35" s="18"/>
      <c r="H35" s="19"/>
      <c r="I35" s="19"/>
      <c r="L35" s="29"/>
    </row>
    <row r="36" spans="1:22" x14ac:dyDescent="0.25">
      <c r="A36" s="17"/>
      <c r="B36" s="17"/>
      <c r="C36" s="17"/>
      <c r="D36" s="17"/>
      <c r="E36" s="18"/>
      <c r="F36" s="19"/>
      <c r="G36" s="18"/>
      <c r="H36" s="19"/>
      <c r="I36" s="19"/>
      <c r="L36" s="29"/>
    </row>
    <row r="37" spans="1:22" ht="25.8" customHeight="1" x14ac:dyDescent="0.25">
      <c r="A37" s="65" t="s">
        <v>68</v>
      </c>
      <c r="B37" s="65"/>
      <c r="C37" s="65"/>
      <c r="D37" s="65"/>
      <c r="E37" s="18"/>
      <c r="F37" s="19"/>
      <c r="G37" s="19"/>
      <c r="H37" s="18"/>
      <c r="I37" s="19"/>
    </row>
    <row r="38" spans="1:22" ht="69" x14ac:dyDescent="0.25">
      <c r="A38" s="54" t="s">
        <v>32</v>
      </c>
      <c r="B38" s="55" t="s">
        <v>33</v>
      </c>
      <c r="C38" s="55" t="s">
        <v>34</v>
      </c>
      <c r="D38" s="56" t="s">
        <v>69</v>
      </c>
      <c r="E38" s="18"/>
      <c r="F38" s="19"/>
      <c r="G38" s="19"/>
      <c r="H38" s="18"/>
      <c r="I38" s="19"/>
    </row>
    <row r="39" spans="1:22" ht="14.4" x14ac:dyDescent="0.25">
      <c r="A39" s="20" t="s">
        <v>35</v>
      </c>
      <c r="B39" s="21">
        <f>D66</f>
        <v>64</v>
      </c>
      <c r="C39" s="22">
        <f>N66+P66+R66+T66</f>
        <v>93.320000000000007</v>
      </c>
      <c r="D39" s="23">
        <f>0.09*B39/C39</f>
        <v>6.1723103300471489E-2</v>
      </c>
      <c r="E39" s="18"/>
      <c r="F39" s="19"/>
      <c r="G39" s="19"/>
      <c r="H39" s="18"/>
      <c r="I39" s="19"/>
    </row>
    <row r="40" spans="1:22" ht="14.4" x14ac:dyDescent="0.25">
      <c r="A40" s="24"/>
      <c r="B40" s="25"/>
      <c r="C40" s="26"/>
      <c r="D40" s="27"/>
      <c r="E40" s="18"/>
      <c r="F40" s="19"/>
      <c r="G40" s="19"/>
      <c r="H40" s="18"/>
      <c r="I40" s="19"/>
    </row>
    <row r="41" spans="1:22" ht="45.75" customHeight="1" thickBot="1" x14ac:dyDescent="0.3">
      <c r="A41" s="66" t="s">
        <v>38</v>
      </c>
      <c r="B41" s="66"/>
      <c r="C41" s="66"/>
      <c r="D41" s="66"/>
      <c r="E41" s="66"/>
      <c r="F41" s="66"/>
      <c r="G41" s="66"/>
      <c r="H41" s="3"/>
      <c r="I41" s="19"/>
      <c r="L41" s="29"/>
    </row>
    <row r="42" spans="1:22" ht="180" thickBot="1" x14ac:dyDescent="0.3">
      <c r="A42" s="53" t="s">
        <v>16</v>
      </c>
      <c r="B42" s="53" t="s">
        <v>17</v>
      </c>
      <c r="C42" s="53" t="s">
        <v>18</v>
      </c>
      <c r="D42" s="53" t="s">
        <v>19</v>
      </c>
      <c r="E42" s="53" t="s">
        <v>20</v>
      </c>
      <c r="F42" s="53" t="s">
        <v>21</v>
      </c>
      <c r="G42" s="53" t="s">
        <v>23</v>
      </c>
      <c r="H42" s="29"/>
      <c r="I42" s="19"/>
      <c r="U42" s="4" t="s">
        <v>22</v>
      </c>
      <c r="V42" s="5" t="s">
        <v>24</v>
      </c>
    </row>
    <row r="43" spans="1:22" ht="14.4" thickBot="1" x14ac:dyDescent="0.3">
      <c r="A43" s="10">
        <v>1</v>
      </c>
      <c r="B43" s="10">
        <v>2</v>
      </c>
      <c r="C43" s="10">
        <v>3</v>
      </c>
      <c r="D43" s="10">
        <v>4</v>
      </c>
      <c r="E43" s="10">
        <v>5</v>
      </c>
      <c r="F43" s="10">
        <v>6</v>
      </c>
      <c r="G43" s="10">
        <v>7</v>
      </c>
      <c r="H43" s="29"/>
      <c r="I43" s="19"/>
      <c r="U43" s="6">
        <v>7</v>
      </c>
      <c r="V43" s="7">
        <v>8</v>
      </c>
    </row>
    <row r="44" spans="1:22" x14ac:dyDescent="0.25">
      <c r="A44" s="10"/>
      <c r="B44" s="10"/>
      <c r="C44" s="10" t="s">
        <v>66</v>
      </c>
      <c r="D44" s="57" t="s">
        <v>66</v>
      </c>
      <c r="E44" s="10"/>
      <c r="F44" s="10"/>
      <c r="G44" s="10" t="s">
        <v>26</v>
      </c>
      <c r="H44" s="29"/>
      <c r="I44" s="19"/>
      <c r="U44" s="8" t="s">
        <v>25</v>
      </c>
      <c r="V44" s="1" t="s">
        <v>27</v>
      </c>
    </row>
    <row r="45" spans="1:22" x14ac:dyDescent="0.25">
      <c r="A45" s="10" t="s">
        <v>14</v>
      </c>
      <c r="B45" s="12">
        <f>133.5/4.34</f>
        <v>30.76036866359447</v>
      </c>
      <c r="C45" s="12">
        <v>25</v>
      </c>
      <c r="D45" s="12">
        <v>20</v>
      </c>
      <c r="E45" s="12">
        <f t="shared" ref="E45" si="5">B45*D45</f>
        <v>615.20737327188942</v>
      </c>
      <c r="F45" s="12">
        <f>1-(60-C45)/(60-5)</f>
        <v>0.36363636363636365</v>
      </c>
      <c r="G45" s="12">
        <f>U45*F45</f>
        <v>0.97090909090909094</v>
      </c>
      <c r="H45" s="29"/>
      <c r="I45" s="19"/>
      <c r="U45" s="28">
        <f>E45*4.34/1000</f>
        <v>2.67</v>
      </c>
      <c r="V45" s="2">
        <f>U45-G45</f>
        <v>1.699090909090909</v>
      </c>
    </row>
    <row r="46" spans="1:22" x14ac:dyDescent="0.25">
      <c r="A46" s="51" t="s">
        <v>15</v>
      </c>
      <c r="B46" s="9">
        <f>131.75/4.34</f>
        <v>30.357142857142858</v>
      </c>
      <c r="C46" s="10">
        <v>40</v>
      </c>
      <c r="D46" s="10">
        <v>8</v>
      </c>
      <c r="E46" s="11">
        <f t="shared" ref="E46:E48" si="6">B46*D46</f>
        <v>242.85714285714286</v>
      </c>
      <c r="F46" s="12">
        <f>1-(60-C46)/(60-5)</f>
        <v>0.63636363636363635</v>
      </c>
      <c r="G46" s="12">
        <f>U46*F46</f>
        <v>0.67072727272727273</v>
      </c>
      <c r="H46" s="29"/>
      <c r="I46" s="19"/>
      <c r="U46" s="11">
        <f>E46*4.34/1000</f>
        <v>1.054</v>
      </c>
      <c r="V46" s="13">
        <f>U46-G46</f>
        <v>0.38327272727272732</v>
      </c>
    </row>
    <row r="47" spans="1:22" x14ac:dyDescent="0.25">
      <c r="A47" s="51" t="s">
        <v>29</v>
      </c>
      <c r="B47" s="9">
        <v>8</v>
      </c>
      <c r="C47" s="10">
        <v>25</v>
      </c>
      <c r="D47" s="10">
        <v>6</v>
      </c>
      <c r="E47" s="11">
        <f t="shared" si="6"/>
        <v>48</v>
      </c>
      <c r="F47" s="12">
        <f>1-(60-C47)/(60-5)</f>
        <v>0.36363636363636365</v>
      </c>
      <c r="G47" s="12">
        <f>U47*F47</f>
        <v>7.5752727272727277E-2</v>
      </c>
      <c r="H47" s="29"/>
      <c r="I47" s="19"/>
      <c r="U47" s="11">
        <f>E47*4.34/1000</f>
        <v>0.20832000000000001</v>
      </c>
      <c r="V47" s="13">
        <f>U47-G47</f>
        <v>0.13256727272727273</v>
      </c>
    </row>
    <row r="48" spans="1:22" x14ac:dyDescent="0.25">
      <c r="A48" s="51" t="s">
        <v>30</v>
      </c>
      <c r="B48" s="9">
        <f>100.2/4.34</f>
        <v>23.087557603686637</v>
      </c>
      <c r="C48" s="10">
        <v>5</v>
      </c>
      <c r="D48" s="10">
        <v>8</v>
      </c>
      <c r="E48" s="11">
        <f t="shared" si="6"/>
        <v>184.7004608294931</v>
      </c>
      <c r="F48" s="12">
        <v>0</v>
      </c>
      <c r="G48" s="14">
        <f>U48*F48</f>
        <v>0</v>
      </c>
      <c r="H48" s="29"/>
      <c r="I48" s="19"/>
      <c r="U48" s="11">
        <f>E48*4.34/1000</f>
        <v>0.80159999999999998</v>
      </c>
      <c r="V48" s="13">
        <f>U48-G48</f>
        <v>0.80159999999999998</v>
      </c>
    </row>
    <row r="49" spans="1:22" ht="14.4" thickBot="1" x14ac:dyDescent="0.3">
      <c r="A49" s="10" t="s">
        <v>31</v>
      </c>
      <c r="B49" s="10"/>
      <c r="C49" s="10"/>
      <c r="D49" s="10"/>
      <c r="E49" s="11">
        <f>SUM(E46:E48)</f>
        <v>475.55760368663596</v>
      </c>
      <c r="F49" s="12">
        <f>SUM(F46:F48)</f>
        <v>1</v>
      </c>
      <c r="G49" s="52">
        <f>SUM(G45:G48)</f>
        <v>1.717389090909091</v>
      </c>
      <c r="H49" s="29"/>
      <c r="I49" s="19"/>
      <c r="U49" s="15">
        <f>SUM(U46:U48)</f>
        <v>2.06392</v>
      </c>
      <c r="V49" s="16">
        <f>SUM(V46:V48)</f>
        <v>1.3174399999999999</v>
      </c>
    </row>
    <row r="50" spans="1:22" ht="14.4" x14ac:dyDescent="0.25">
      <c r="A50" s="24"/>
      <c r="B50" s="25"/>
      <c r="C50" s="26"/>
      <c r="D50" s="27"/>
      <c r="E50" s="18"/>
      <c r="F50" s="19"/>
      <c r="G50" s="19"/>
      <c r="H50" s="18"/>
      <c r="I50" s="19"/>
    </row>
    <row r="51" spans="1:22" ht="14.4" x14ac:dyDescent="0.25">
      <c r="A51" s="24"/>
      <c r="B51" s="25"/>
      <c r="C51" s="26"/>
      <c r="D51" s="27"/>
      <c r="E51" s="18"/>
      <c r="F51" s="19"/>
      <c r="G51" s="19"/>
      <c r="H51" s="18"/>
      <c r="I51" s="19"/>
    </row>
    <row r="52" spans="1:22" s="31" customFormat="1" x14ac:dyDescent="0.25">
      <c r="A52" s="67" t="s">
        <v>67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22" s="34" customFormat="1" ht="37.200000000000003" customHeight="1" x14ac:dyDescent="0.25">
      <c r="A53" s="61" t="s">
        <v>0</v>
      </c>
      <c r="B53" s="61" t="s">
        <v>40</v>
      </c>
      <c r="C53" s="61" t="s">
        <v>3</v>
      </c>
      <c r="D53" s="61" t="s">
        <v>12</v>
      </c>
      <c r="E53" s="61" t="s">
        <v>41</v>
      </c>
      <c r="F53" s="61"/>
      <c r="G53" s="61" t="s">
        <v>46</v>
      </c>
      <c r="H53" s="61"/>
      <c r="I53" s="61" t="s">
        <v>47</v>
      </c>
      <c r="J53" s="61" t="s">
        <v>48</v>
      </c>
      <c r="K53" s="64" t="s">
        <v>53</v>
      </c>
      <c r="L53" s="64"/>
      <c r="M53" s="64"/>
      <c r="N53" s="64"/>
      <c r="O53" s="64"/>
      <c r="P53" s="64"/>
      <c r="Q53" s="64"/>
      <c r="R53" s="64"/>
      <c r="S53" s="64"/>
      <c r="T53" s="64"/>
    </row>
    <row r="54" spans="1:22" ht="75" customHeight="1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58" t="s">
        <v>54</v>
      </c>
      <c r="L54" s="58" t="s">
        <v>55</v>
      </c>
      <c r="M54" s="58" t="s">
        <v>56</v>
      </c>
      <c r="N54" s="58" t="s">
        <v>57</v>
      </c>
      <c r="O54" s="58" t="s">
        <v>58</v>
      </c>
      <c r="P54" s="58" t="s">
        <v>59</v>
      </c>
      <c r="Q54" s="58" t="s">
        <v>60</v>
      </c>
      <c r="R54" s="58" t="s">
        <v>61</v>
      </c>
      <c r="S54" s="58" t="s">
        <v>62</v>
      </c>
      <c r="T54" s="59" t="s">
        <v>63</v>
      </c>
    </row>
    <row r="55" spans="1:22" x14ac:dyDescent="0.25">
      <c r="A55" s="35">
        <v>1</v>
      </c>
      <c r="B55" s="35">
        <f>1+A55</f>
        <v>2</v>
      </c>
      <c r="C55" s="35">
        <f t="shared" ref="C55:D55" si="7">1+B55</f>
        <v>3</v>
      </c>
      <c r="D55" s="35">
        <f t="shared" si="7"/>
        <v>4</v>
      </c>
      <c r="E55" s="68">
        <v>5</v>
      </c>
      <c r="F55" s="68"/>
      <c r="G55" s="68">
        <v>6</v>
      </c>
      <c r="H55" s="68"/>
      <c r="I55" s="35">
        <v>7</v>
      </c>
      <c r="J55" s="35">
        <v>8</v>
      </c>
      <c r="K55" s="35">
        <v>9</v>
      </c>
      <c r="L55" s="35">
        <v>10</v>
      </c>
      <c r="M55" s="35">
        <v>11</v>
      </c>
      <c r="N55" s="35">
        <v>12</v>
      </c>
      <c r="O55" s="35">
        <v>13</v>
      </c>
      <c r="P55" s="35">
        <v>14</v>
      </c>
      <c r="Q55" s="35">
        <v>15</v>
      </c>
      <c r="R55" s="35">
        <v>16</v>
      </c>
      <c r="S55" s="35">
        <v>17</v>
      </c>
      <c r="T55" s="58">
        <v>18</v>
      </c>
    </row>
    <row r="56" spans="1:22" ht="42.75" customHeight="1" outlineLevel="1" x14ac:dyDescent="0.25">
      <c r="A56" s="35">
        <v>1</v>
      </c>
      <c r="B56" s="36" t="s">
        <v>10</v>
      </c>
      <c r="C56" s="35">
        <v>1</v>
      </c>
      <c r="D56" s="35">
        <v>1</v>
      </c>
      <c r="E56" s="62" t="s">
        <v>43</v>
      </c>
      <c r="F56" s="62"/>
      <c r="G56" s="69" t="s">
        <v>52</v>
      </c>
      <c r="H56" s="69"/>
      <c r="I56" s="35">
        <v>109.8</v>
      </c>
      <c r="J56" s="35">
        <f t="shared" ref="J56:J63" si="8">I56</f>
        <v>109.8</v>
      </c>
      <c r="K56" s="41">
        <v>0</v>
      </c>
      <c r="L56" s="35"/>
      <c r="M56" s="35"/>
      <c r="N56" s="35"/>
      <c r="O56" s="35"/>
      <c r="P56" s="42"/>
      <c r="Q56" s="43"/>
      <c r="R56" s="44"/>
      <c r="S56" s="45"/>
      <c r="T56" s="46"/>
    </row>
    <row r="57" spans="1:22" s="31" customFormat="1" ht="15.75" customHeight="1" outlineLevel="1" x14ac:dyDescent="0.25">
      <c r="A57" s="35"/>
      <c r="B57" s="36" t="s">
        <v>2</v>
      </c>
      <c r="C57" s="35"/>
      <c r="D57" s="35">
        <f>D56</f>
        <v>1</v>
      </c>
      <c r="E57" s="63"/>
      <c r="F57" s="63"/>
      <c r="G57" s="69"/>
      <c r="H57" s="69"/>
      <c r="I57" s="35">
        <f t="shared" ref="I57" si="9">I56</f>
        <v>109.8</v>
      </c>
      <c r="J57" s="35">
        <f t="shared" ref="J57" si="10">J56</f>
        <v>109.8</v>
      </c>
      <c r="K57" s="35">
        <f t="shared" ref="K57" si="11">K56</f>
        <v>0</v>
      </c>
      <c r="L57" s="47"/>
      <c r="M57" s="35"/>
      <c r="N57" s="35"/>
      <c r="O57" s="35"/>
      <c r="P57" s="42"/>
      <c r="Q57" s="43"/>
      <c r="R57" s="44"/>
      <c r="S57" s="45"/>
      <c r="T57" s="46"/>
    </row>
    <row r="58" spans="1:22" outlineLevel="1" x14ac:dyDescent="0.25">
      <c r="A58" s="35">
        <v>1</v>
      </c>
      <c r="B58" s="36" t="s">
        <v>5</v>
      </c>
      <c r="C58" s="35">
        <v>1</v>
      </c>
      <c r="D58" s="35">
        <v>3</v>
      </c>
      <c r="E58" s="62" t="s">
        <v>44</v>
      </c>
      <c r="F58" s="62"/>
      <c r="G58" s="69" t="s">
        <v>51</v>
      </c>
      <c r="H58" s="69"/>
      <c r="I58" s="35">
        <v>107.5</v>
      </c>
      <c r="J58" s="35">
        <f t="shared" si="8"/>
        <v>107.5</v>
      </c>
      <c r="K58" s="41">
        <v>0</v>
      </c>
      <c r="L58" s="35"/>
      <c r="M58" s="35"/>
      <c r="N58" s="35"/>
      <c r="O58" s="35"/>
      <c r="P58" s="42"/>
      <c r="Q58" s="43"/>
      <c r="R58" s="44"/>
      <c r="S58" s="45"/>
      <c r="T58" s="46"/>
    </row>
    <row r="59" spans="1:22" outlineLevel="1" x14ac:dyDescent="0.25">
      <c r="A59" s="35">
        <f t="shared" ref="A59:A61" si="12">A58+1</f>
        <v>2</v>
      </c>
      <c r="B59" s="36" t="s">
        <v>6</v>
      </c>
      <c r="C59" s="35">
        <v>1</v>
      </c>
      <c r="D59" s="35">
        <v>5</v>
      </c>
      <c r="E59" s="62" t="s">
        <v>44</v>
      </c>
      <c r="F59" s="62"/>
      <c r="G59" s="69"/>
      <c r="H59" s="69"/>
      <c r="I59" s="35">
        <v>97.1</v>
      </c>
      <c r="J59" s="35">
        <f t="shared" si="8"/>
        <v>97.1</v>
      </c>
      <c r="K59" s="41">
        <v>0</v>
      </c>
      <c r="L59" s="35"/>
      <c r="M59" s="35"/>
      <c r="N59" s="47"/>
      <c r="O59" s="47"/>
      <c r="P59" s="42"/>
      <c r="Q59" s="43"/>
      <c r="R59" s="44"/>
      <c r="S59" s="45"/>
      <c r="T59" s="46"/>
    </row>
    <row r="60" spans="1:22" outlineLevel="1" x14ac:dyDescent="0.25">
      <c r="A60" s="35">
        <f t="shared" si="12"/>
        <v>3</v>
      </c>
      <c r="B60" s="36" t="s">
        <v>8</v>
      </c>
      <c r="C60" s="35">
        <v>1</v>
      </c>
      <c r="D60" s="35">
        <v>1</v>
      </c>
      <c r="E60" s="62" t="s">
        <v>44</v>
      </c>
      <c r="F60" s="62"/>
      <c r="G60" s="69"/>
      <c r="H60" s="69"/>
      <c r="I60" s="35">
        <v>23.7</v>
      </c>
      <c r="J60" s="35">
        <f t="shared" si="8"/>
        <v>23.7</v>
      </c>
      <c r="K60" s="41">
        <v>0</v>
      </c>
      <c r="L60" s="35"/>
      <c r="M60" s="35"/>
      <c r="N60" s="47"/>
      <c r="O60" s="47"/>
      <c r="P60" s="42"/>
      <c r="Q60" s="43"/>
      <c r="R60" s="44"/>
      <c r="S60" s="45"/>
      <c r="T60" s="46"/>
    </row>
    <row r="61" spans="1:22" outlineLevel="1" x14ac:dyDescent="0.25">
      <c r="A61" s="35">
        <f t="shared" si="12"/>
        <v>4</v>
      </c>
      <c r="B61" s="36" t="s">
        <v>11</v>
      </c>
      <c r="C61" s="35">
        <v>1</v>
      </c>
      <c r="D61" s="35">
        <v>4</v>
      </c>
      <c r="E61" s="62" t="s">
        <v>44</v>
      </c>
      <c r="F61" s="62"/>
      <c r="G61" s="69"/>
      <c r="H61" s="69"/>
      <c r="I61" s="35">
        <v>111.6</v>
      </c>
      <c r="J61" s="35">
        <f t="shared" si="8"/>
        <v>111.6</v>
      </c>
      <c r="K61" s="41">
        <v>0</v>
      </c>
      <c r="L61" s="35"/>
      <c r="M61" s="35"/>
      <c r="N61" s="35"/>
      <c r="O61" s="35"/>
      <c r="P61" s="42"/>
      <c r="Q61" s="43"/>
      <c r="R61" s="44"/>
      <c r="S61" s="45"/>
      <c r="T61" s="46"/>
    </row>
    <row r="62" spans="1:22" s="31" customFormat="1" ht="12.6" customHeight="1" outlineLevel="1" x14ac:dyDescent="0.25">
      <c r="A62" s="35"/>
      <c r="B62" s="36" t="s">
        <v>2</v>
      </c>
      <c r="C62" s="60"/>
      <c r="D62" s="35">
        <f>SUM(D58:D61)</f>
        <v>13</v>
      </c>
      <c r="E62" s="63"/>
      <c r="F62" s="63"/>
      <c r="G62" s="69"/>
      <c r="H62" s="69"/>
      <c r="I62" s="35">
        <f t="shared" ref="I62:K62" si="13">SUM(I58:I61)</f>
        <v>339.9</v>
      </c>
      <c r="J62" s="35">
        <f t="shared" si="13"/>
        <v>339.9</v>
      </c>
      <c r="K62" s="35">
        <f t="shared" si="13"/>
        <v>0</v>
      </c>
      <c r="L62" s="35"/>
      <c r="M62" s="35"/>
      <c r="N62" s="50"/>
      <c r="O62" s="50"/>
      <c r="P62" s="42"/>
      <c r="Q62" s="35"/>
      <c r="R62" s="44"/>
      <c r="S62" s="35"/>
      <c r="T62" s="46"/>
    </row>
    <row r="63" spans="1:22" ht="23.25" customHeight="1" outlineLevel="1" x14ac:dyDescent="0.25">
      <c r="A63" s="35">
        <v>1</v>
      </c>
      <c r="B63" s="37" t="s">
        <v>9</v>
      </c>
      <c r="C63" s="35">
        <v>2</v>
      </c>
      <c r="D63" s="35">
        <v>18</v>
      </c>
      <c r="E63" s="62" t="s">
        <v>45</v>
      </c>
      <c r="F63" s="62"/>
      <c r="G63" s="69" t="s">
        <v>50</v>
      </c>
      <c r="H63" s="69"/>
      <c r="I63" s="35">
        <v>722.7</v>
      </c>
      <c r="J63" s="35">
        <f t="shared" si="8"/>
        <v>722.7</v>
      </c>
      <c r="K63" s="48">
        <v>495</v>
      </c>
      <c r="L63" s="49">
        <v>0</v>
      </c>
      <c r="M63" s="49">
        <v>0</v>
      </c>
      <c r="N63" s="49">
        <v>15</v>
      </c>
      <c r="O63" s="49">
        <v>0</v>
      </c>
      <c r="P63" s="42">
        <v>19.23</v>
      </c>
      <c r="Q63" s="42">
        <v>0</v>
      </c>
      <c r="R63" s="42">
        <v>5.88</v>
      </c>
      <c r="S63" s="50">
        <v>0</v>
      </c>
      <c r="T63" s="48" t="s">
        <v>65</v>
      </c>
    </row>
    <row r="64" spans="1:22" ht="23.25" customHeight="1" outlineLevel="1" x14ac:dyDescent="0.25">
      <c r="A64" s="35">
        <v>2</v>
      </c>
      <c r="B64" s="37" t="s">
        <v>7</v>
      </c>
      <c r="C64" s="35">
        <v>2</v>
      </c>
      <c r="D64" s="35">
        <v>27</v>
      </c>
      <c r="E64" s="62" t="s">
        <v>45</v>
      </c>
      <c r="F64" s="62"/>
      <c r="G64" s="69"/>
      <c r="H64" s="69"/>
      <c r="I64" s="39">
        <v>721.3</v>
      </c>
      <c r="J64" s="35">
        <f>I64</f>
        <v>721.3</v>
      </c>
      <c r="K64" s="48">
        <v>495</v>
      </c>
      <c r="L64" s="49">
        <v>0</v>
      </c>
      <c r="M64" s="49">
        <v>0</v>
      </c>
      <c r="N64" s="49">
        <v>15</v>
      </c>
      <c r="O64" s="49">
        <v>0</v>
      </c>
      <c r="P64" s="42">
        <v>19.23</v>
      </c>
      <c r="Q64" s="42">
        <v>0</v>
      </c>
      <c r="R64" s="42">
        <v>5.88</v>
      </c>
      <c r="S64" s="50">
        <v>0</v>
      </c>
      <c r="T64" s="48" t="s">
        <v>65</v>
      </c>
    </row>
    <row r="65" spans="1:20" ht="23.25" customHeight="1" outlineLevel="1" x14ac:dyDescent="0.25">
      <c r="A65" s="35">
        <v>3</v>
      </c>
      <c r="B65" s="37" t="s">
        <v>64</v>
      </c>
      <c r="C65" s="35">
        <v>2</v>
      </c>
      <c r="D65" s="35">
        <v>19</v>
      </c>
      <c r="E65" s="62" t="s">
        <v>45</v>
      </c>
      <c r="F65" s="62"/>
      <c r="G65" s="69"/>
      <c r="H65" s="69"/>
      <c r="I65" s="39"/>
      <c r="J65" s="35">
        <v>230.8</v>
      </c>
      <c r="K65" s="48">
        <v>312</v>
      </c>
      <c r="L65" s="49">
        <v>292.2</v>
      </c>
      <c r="M65" s="49">
        <v>0</v>
      </c>
      <c r="N65" s="49">
        <v>2</v>
      </c>
      <c r="O65" s="49">
        <v>0</v>
      </c>
      <c r="P65" s="42">
        <v>6.6</v>
      </c>
      <c r="Q65" s="42">
        <v>0</v>
      </c>
      <c r="R65" s="42">
        <v>2.1</v>
      </c>
      <c r="S65" s="50">
        <v>0</v>
      </c>
      <c r="T65" s="48">
        <v>2.4</v>
      </c>
    </row>
    <row r="66" spans="1:20" s="40" customFormat="1" x14ac:dyDescent="0.25">
      <c r="A66" s="35"/>
      <c r="B66" s="36" t="s">
        <v>1</v>
      </c>
      <c r="C66" s="35"/>
      <c r="D66" s="35">
        <f>SUM(D63:D65)</f>
        <v>64</v>
      </c>
      <c r="E66" s="63"/>
      <c r="F66" s="63"/>
      <c r="G66" s="69"/>
      <c r="H66" s="69"/>
      <c r="I66" s="35">
        <f>SUM(I63:I65)</f>
        <v>1444</v>
      </c>
      <c r="J66" s="35">
        <f t="shared" ref="J66:T66" si="14">SUM(J63:J65)</f>
        <v>1674.8</v>
      </c>
      <c r="K66" s="35">
        <f t="shared" si="14"/>
        <v>1302</v>
      </c>
      <c r="L66" s="35">
        <f t="shared" si="14"/>
        <v>292.2</v>
      </c>
      <c r="M66" s="35">
        <f t="shared" si="14"/>
        <v>0</v>
      </c>
      <c r="N66" s="35">
        <f t="shared" si="14"/>
        <v>32</v>
      </c>
      <c r="O66" s="35">
        <f t="shared" si="14"/>
        <v>0</v>
      </c>
      <c r="P66" s="35">
        <f t="shared" si="14"/>
        <v>45.06</v>
      </c>
      <c r="Q66" s="35">
        <f t="shared" si="14"/>
        <v>0</v>
      </c>
      <c r="R66" s="35">
        <f t="shared" si="14"/>
        <v>13.86</v>
      </c>
      <c r="S66" s="35">
        <f t="shared" si="14"/>
        <v>0</v>
      </c>
      <c r="T66" s="35">
        <f t="shared" si="14"/>
        <v>2.4</v>
      </c>
    </row>
    <row r="67" spans="1:20" ht="47.25" customHeight="1" outlineLevel="1" x14ac:dyDescent="0.25">
      <c r="A67" s="35">
        <v>1</v>
      </c>
      <c r="B67" s="36" t="s">
        <v>4</v>
      </c>
      <c r="C67" s="35">
        <v>1</v>
      </c>
      <c r="D67" s="35">
        <v>15</v>
      </c>
      <c r="E67" s="63" t="s">
        <v>42</v>
      </c>
      <c r="F67" s="63"/>
      <c r="G67" s="69" t="s">
        <v>49</v>
      </c>
      <c r="H67" s="69"/>
      <c r="I67" s="35">
        <v>268.7</v>
      </c>
      <c r="J67" s="35">
        <f>I67</f>
        <v>268.7</v>
      </c>
      <c r="K67" s="41">
        <v>0</v>
      </c>
      <c r="L67" s="47"/>
      <c r="M67" s="35"/>
      <c r="N67" s="35"/>
      <c r="O67" s="35"/>
      <c r="P67" s="42"/>
      <c r="Q67" s="43"/>
      <c r="R67" s="44"/>
      <c r="S67" s="45"/>
      <c r="T67" s="46"/>
    </row>
    <row r="68" spans="1:20" s="31" customFormat="1" ht="14.25" customHeight="1" outlineLevel="1" x14ac:dyDescent="0.25">
      <c r="A68" s="35"/>
      <c r="B68" s="36" t="s">
        <v>2</v>
      </c>
      <c r="C68" s="35"/>
      <c r="D68" s="35">
        <f>D67</f>
        <v>15</v>
      </c>
      <c r="E68" s="63"/>
      <c r="F68" s="63"/>
      <c r="G68" s="69"/>
      <c r="H68" s="69"/>
      <c r="I68" s="35">
        <f t="shared" ref="I68:K68" si="15">I67</f>
        <v>268.7</v>
      </c>
      <c r="J68" s="35">
        <f t="shared" si="15"/>
        <v>268.7</v>
      </c>
      <c r="K68" s="35">
        <f t="shared" si="15"/>
        <v>0</v>
      </c>
      <c r="L68" s="47"/>
      <c r="M68" s="35"/>
      <c r="N68" s="35"/>
      <c r="O68" s="35"/>
      <c r="P68" s="42"/>
      <c r="Q68" s="43"/>
      <c r="R68" s="44"/>
      <c r="S68" s="45"/>
      <c r="T68" s="46"/>
    </row>
  </sheetData>
  <mergeCells count="34">
    <mergeCell ref="E67:F67"/>
    <mergeCell ref="A41:G41"/>
    <mergeCell ref="E68:F68"/>
    <mergeCell ref="E55:F55"/>
    <mergeCell ref="G55:H55"/>
    <mergeCell ref="G67:H68"/>
    <mergeCell ref="E56:F56"/>
    <mergeCell ref="E58:F58"/>
    <mergeCell ref="E59:F59"/>
    <mergeCell ref="E60:F60"/>
    <mergeCell ref="E61:F61"/>
    <mergeCell ref="G56:H57"/>
    <mergeCell ref="G58:H62"/>
    <mergeCell ref="G63:H66"/>
    <mergeCell ref="E57:F57"/>
    <mergeCell ref="E66:F66"/>
    <mergeCell ref="A37:D37"/>
    <mergeCell ref="A13:G13"/>
    <mergeCell ref="A1:H1"/>
    <mergeCell ref="A24:H24"/>
    <mergeCell ref="A52:K52"/>
    <mergeCell ref="K53:T53"/>
    <mergeCell ref="J53:J54"/>
    <mergeCell ref="I53:I54"/>
    <mergeCell ref="G53:H54"/>
    <mergeCell ref="E53:F54"/>
    <mergeCell ref="D53:D54"/>
    <mergeCell ref="C53:C54"/>
    <mergeCell ref="B53:B54"/>
    <mergeCell ref="A53:A54"/>
    <mergeCell ref="E65:F65"/>
    <mergeCell ref="E64:F64"/>
    <mergeCell ref="E62:F62"/>
    <mergeCell ref="E63:F63"/>
  </mergeCells>
  <pageMargins left="0" right="0" top="0" bottom="0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ГВС, ХВС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2017-04-27T23:58:15Z</cp:lastPrinted>
  <dcterms:created xsi:type="dcterms:W3CDTF">2007-01-16T18:46:14Z</dcterms:created>
  <dcterms:modified xsi:type="dcterms:W3CDTF">2017-05-11T22:51:04Z</dcterms:modified>
</cp:coreProperties>
</file>